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Investering" state="visible" r:id="rId4"/>
    <sheet sheetId="2" name="Vejledning" state="visible" r:id="rId5"/>
  </sheets>
  <calcPr calcId="171027"/>
</workbook>
</file>

<file path=xl/sharedStrings.xml><?xml version="1.0" encoding="utf-8"?>
<sst xmlns="http://schemas.openxmlformats.org/spreadsheetml/2006/main" count="19" uniqueCount="19">
  <si>
    <t>Investeringsberegner - Renters rente</t>
  </si>
  <si>
    <t>Startbeløb:</t>
  </si>
  <si>
    <t>Månedlig opsparing:</t>
  </si>
  <si>
    <t>Årlig rente (%):</t>
  </si>
  <si>
    <t>Investeringstid (år):</t>
  </si>
  <si>
    <t>Samlet værdi:</t>
  </si>
  <si>
    <t>År</t>
  </si>
  <si>
    <t>Startværdi</t>
  </si>
  <si>
    <t>Indskud</t>
  </si>
  <si>
    <t>Rente</t>
  </si>
  <si>
    <t>Slutværdi</t>
  </si>
  <si>
    <t>Samlet profit</t>
  </si>
  <si>
    <t>Vejledning: Investeringsberegner</t>
  </si>
  <si>
    <t>1. Udfyld dine parametre i cellerne B3:B6.</t>
  </si>
  <si>
    <t>2. Værdien i B7 opdateres automatisk.</t>
  </si>
  <si>
    <t>3. Tabelen viser udviklingen år for år.</t>
  </si>
  <si>
    <t>4. Du kan ændre startbeløb, opsparing og rente for at se forskellige scenarier.</t>
  </si>
  <si>
    <t>5. Husk at inflation og skat ikke er medregnet.</t>
  </si>
  <si>
    <t>6. Brug beregningen til at planlægge pensionsopsparing eller langsigtet investering.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</si>
</sst>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##0,00&quot; kr&quot;"/>
  </numFmts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7FAFC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2" fillId="4" borderId="2" xfId="0" applyNumberFormat="1" applyFont="1" applyFill="1" applyBorder="1" applyAlignment="1">
      <alignment horizontal="right" vertical="center"/>
    </xf>
    <xf numFmtId="0" fontId="2" fillId="4" borderId="2" xfId="0" applyFont="1" applyFill="1" applyBorder="1" applyAlignment="1">
      <alignment vertical="center"/>
    </xf>
    <xf numFmtId="3" fontId="2" fillId="4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6" width="39" customWidth="1"/>
  </cols>
  <sheetData>
    <row r="1" ht="28" customHeight="1" spans="1:6" x14ac:dyDescent="0.25">
      <c r="A1" s="1" t="s">
        <v>0</v>
      </c>
      <c r="B1" s="1"/>
      <c r="C1" s="1"/>
      <c r="D1" s="1"/>
      <c r="E1" s="1"/>
      <c r="F1" s="1"/>
    </row>
    <row r="3" spans="1:6" x14ac:dyDescent="0.25">
      <c r="A3" s="2" t="s">
        <v>1</v>
      </c>
      <c r="B3" s="3">
        <v>100000</v>
      </c>
    </row>
    <row r="4" spans="1:6" x14ac:dyDescent="0.25">
      <c r="A4" s="2" t="s">
        <v>2</v>
      </c>
      <c r="B4" s="3">
        <v>3000</v>
      </c>
    </row>
    <row r="5" spans="1:6" x14ac:dyDescent="0.25">
      <c r="A5" s="2" t="s">
        <v>3</v>
      </c>
      <c r="B5" s="4">
        <v>7</v>
      </c>
    </row>
    <row r="6" spans="1:6" x14ac:dyDescent="0.25">
      <c r="A6" s="2" t="s">
        <v>4</v>
      </c>
      <c r="B6" s="3">
        <v>20</v>
      </c>
    </row>
    <row r="7" spans="1:6" x14ac:dyDescent="0.25">
      <c r="A7" s="5" t="s">
        <v>5</v>
      </c>
      <c r="B7" s="6">
        <f>FV(B5/100/12, B6*12, -B4, -B3)</f>
      </c>
    </row>
    <row r="9" ht="22" customHeight="1" spans="1:6" x14ac:dyDescent="0.25">
      <c r="A9" s="5" t="s">
        <v>6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</row>
    <row r="10" spans="1:6" x14ac:dyDescent="0.25">
      <c r="A10" s="3">
        <v>0</v>
      </c>
      <c r="B10" s="7">
        <v>100000</v>
      </c>
      <c r="C10" s="7">
        <v>0</v>
      </c>
      <c r="D10" s="7">
        <v>0</v>
      </c>
      <c r="E10" s="7">
        <v>100000</v>
      </c>
      <c r="F10" s="7">
        <v>0</v>
      </c>
    </row>
    <row r="11" spans="1:6" x14ac:dyDescent="0.25">
      <c r="A11" s="4">
        <v>1</v>
      </c>
      <c r="B11" s="6">
        <f>E10</f>
      </c>
      <c r="C11" s="6">
        <f>$B$4*12</f>
      </c>
      <c r="D11" s="6">
        <f>(B11+C11)*($B$5/100)</f>
      </c>
      <c r="E11" s="6">
        <f>B11+C11+D11</f>
      </c>
      <c r="F11" s="6">
        <f>E11-SUM(C$10:C11)-$B$3</f>
      </c>
    </row>
    <row r="12" spans="1:6" x14ac:dyDescent="0.25">
      <c r="A12" s="3">
        <v>2</v>
      </c>
      <c r="B12" s="7">
        <f>E11</f>
      </c>
      <c r="C12" s="7">
        <f>$B$4*12</f>
      </c>
      <c r="D12" s="7">
        <f>(B12+C12)*($B$5/100)</f>
      </c>
      <c r="E12" s="7">
        <f>B12+C12+D12</f>
      </c>
      <c r="F12" s="7">
        <f>E12-SUM(C$10:C12)-$B$3</f>
      </c>
    </row>
    <row r="13" spans="1:6" x14ac:dyDescent="0.25">
      <c r="A13" s="4">
        <v>3</v>
      </c>
      <c r="B13" s="6">
        <f>E12</f>
      </c>
      <c r="C13" s="6">
        <f>$B$4*12</f>
      </c>
      <c r="D13" s="6">
        <f>(B13+C13)*($B$5/100)</f>
      </c>
      <c r="E13" s="6">
        <f>B13+C13+D13</f>
      </c>
      <c r="F13" s="6">
        <f>E13-SUM(C$10:C13)-$B$3</f>
      </c>
    </row>
    <row r="14" spans="1:6" x14ac:dyDescent="0.25">
      <c r="A14" s="3">
        <v>4</v>
      </c>
      <c r="B14" s="7">
        <f>E13</f>
      </c>
      <c r="C14" s="7">
        <f>$B$4*12</f>
      </c>
      <c r="D14" s="7">
        <f>(B14+C14)*($B$5/100)</f>
      </c>
      <c r="E14" s="7">
        <f>B14+C14+D14</f>
      </c>
      <c r="F14" s="7">
        <f>E14-SUM(C$10:C14)-$B$3</f>
      </c>
    </row>
    <row r="15" spans="1:6" x14ac:dyDescent="0.25">
      <c r="A15" s="4">
        <v>5</v>
      </c>
      <c r="B15" s="6">
        <f>E14</f>
      </c>
      <c r="C15" s="6">
        <f>$B$4*12</f>
      </c>
      <c r="D15" s="6">
        <f>(B15+C15)*($B$5/100)</f>
      </c>
      <c r="E15" s="6">
        <f>B15+C15+D15</f>
      </c>
      <c r="F15" s="6">
        <f>E15-SUM(C$10:C15)-$B$3</f>
      </c>
    </row>
    <row r="16" spans="1:6" x14ac:dyDescent="0.25">
      <c r="A16" s="3">
        <v>6</v>
      </c>
      <c r="B16" s="7">
        <f>E15</f>
      </c>
      <c r="C16" s="7">
        <f>$B$4*12</f>
      </c>
      <c r="D16" s="7">
        <f>(B16+C16)*($B$5/100)</f>
      </c>
      <c r="E16" s="7">
        <f>B16+C16+D16</f>
      </c>
      <c r="F16" s="7">
        <f>E16-SUM(C$10:C16)-$B$3</f>
      </c>
    </row>
    <row r="17" spans="1:6" x14ac:dyDescent="0.25">
      <c r="A17" s="4">
        <v>7</v>
      </c>
      <c r="B17" s="6">
        <f>E16</f>
      </c>
      <c r="C17" s="6">
        <f>$B$4*12</f>
      </c>
      <c r="D17" s="6">
        <f>(B17+C17)*($B$5/100)</f>
      </c>
      <c r="E17" s="6">
        <f>B17+C17+D17</f>
      </c>
      <c r="F17" s="6">
        <f>E17-SUM(C$10:C17)-$B$3</f>
      </c>
    </row>
    <row r="18" spans="1:6" x14ac:dyDescent="0.25">
      <c r="A18" s="3">
        <v>8</v>
      </c>
      <c r="B18" s="7">
        <f>E17</f>
      </c>
      <c r="C18" s="7">
        <f>$B$4*12</f>
      </c>
      <c r="D18" s="7">
        <f>(B18+C18)*($B$5/100)</f>
      </c>
      <c r="E18" s="7">
        <f>B18+C18+D18</f>
      </c>
      <c r="F18" s="7">
        <f>E18-SUM(C$10:C18)-$B$3</f>
      </c>
    </row>
    <row r="19" spans="1:6" x14ac:dyDescent="0.25">
      <c r="A19" s="4">
        <v>9</v>
      </c>
      <c r="B19" s="6">
        <f>E18</f>
      </c>
      <c r="C19" s="6">
        <f>$B$4*12</f>
      </c>
      <c r="D19" s="6">
        <f>(B19+C19)*($B$5/100)</f>
      </c>
      <c r="E19" s="6">
        <f>B19+C19+D19</f>
      </c>
      <c r="F19" s="6">
        <f>E19-SUM(C$10:C19)-$B$3</f>
      </c>
    </row>
    <row r="20" spans="1:6" x14ac:dyDescent="0.25">
      <c r="A20" s="3">
        <v>10</v>
      </c>
      <c r="B20" s="7">
        <f>E19</f>
      </c>
      <c r="C20" s="7">
        <f>$B$4*12</f>
      </c>
      <c r="D20" s="7">
        <f>(B20+C20)*($B$5/100)</f>
      </c>
      <c r="E20" s="7">
        <f>B20+C20+D20</f>
      </c>
      <c r="F20" s="7">
        <f>E20-SUM(C$10:C20)-$B$3</f>
      </c>
    </row>
    <row r="21" spans="1:6" x14ac:dyDescent="0.25">
      <c r="A21" s="4">
        <v>11</v>
      </c>
      <c r="B21" s="6">
        <f>E20</f>
      </c>
      <c r="C21" s="6">
        <f>$B$4*12</f>
      </c>
      <c r="D21" s="6">
        <f>(B21+C21)*($B$5/100)</f>
      </c>
      <c r="E21" s="6">
        <f>B21+C21+D21</f>
      </c>
      <c r="F21" s="6">
        <f>E21-SUM(C$10:C21)-$B$3</f>
      </c>
    </row>
    <row r="22" spans="1:6" x14ac:dyDescent="0.25">
      <c r="A22" s="3">
        <v>12</v>
      </c>
      <c r="B22" s="7">
        <f>E21</f>
      </c>
      <c r="C22" s="7">
        <f>$B$4*12</f>
      </c>
      <c r="D22" s="7">
        <f>(B22+C22)*($B$5/100)</f>
      </c>
      <c r="E22" s="7">
        <f>B22+C22+D22</f>
      </c>
      <c r="F22" s="7">
        <f>E22-SUM(C$10:C22)-$B$3</f>
      </c>
    </row>
    <row r="23" spans="1:6" x14ac:dyDescent="0.25">
      <c r="A23" s="4">
        <v>13</v>
      </c>
      <c r="B23" s="6">
        <f>E22</f>
      </c>
      <c r="C23" s="6">
        <f>$B$4*12</f>
      </c>
      <c r="D23" s="6">
        <f>(B23+C23)*($B$5/100)</f>
      </c>
      <c r="E23" s="6">
        <f>B23+C23+D23</f>
      </c>
      <c r="F23" s="6">
        <f>E23-SUM(C$10:C23)-$B$3</f>
      </c>
    </row>
    <row r="24" spans="1:6" x14ac:dyDescent="0.25">
      <c r="A24" s="3">
        <v>14</v>
      </c>
      <c r="B24" s="7">
        <f>E23</f>
      </c>
      <c r="C24" s="7">
        <f>$B$4*12</f>
      </c>
      <c r="D24" s="7">
        <f>(B24+C24)*($B$5/100)</f>
      </c>
      <c r="E24" s="7">
        <f>B24+C24+D24</f>
      </c>
      <c r="F24" s="7">
        <f>E24-SUM(C$10:C24)-$B$3</f>
      </c>
    </row>
    <row r="25" spans="1:6" x14ac:dyDescent="0.25">
      <c r="A25" s="4">
        <v>15</v>
      </c>
      <c r="B25" s="6">
        <f>E24</f>
      </c>
      <c r="C25" s="6">
        <f>$B$4*12</f>
      </c>
      <c r="D25" s="6">
        <f>(B25+C25)*($B$5/100)</f>
      </c>
      <c r="E25" s="6">
        <f>B25+C25+D25</f>
      </c>
      <c r="F25" s="6">
        <f>E25-SUM(C$10:C25)-$B$3</f>
      </c>
    </row>
    <row r="26" spans="1:6" x14ac:dyDescent="0.25">
      <c r="A26" s="3">
        <v>16</v>
      </c>
      <c r="B26" s="7">
        <f>E25</f>
      </c>
      <c r="C26" s="7">
        <f>$B$4*12</f>
      </c>
      <c r="D26" s="7">
        <f>(B26+C26)*($B$5/100)</f>
      </c>
      <c r="E26" s="7">
        <f>B26+C26+D26</f>
      </c>
      <c r="F26" s="7">
        <f>E26-SUM(C$10:C26)-$B$3</f>
      </c>
    </row>
    <row r="27" spans="1:6" x14ac:dyDescent="0.25">
      <c r="A27" s="4">
        <v>17</v>
      </c>
      <c r="B27" s="6">
        <f>E26</f>
      </c>
      <c r="C27" s="6">
        <f>$B$4*12</f>
      </c>
      <c r="D27" s="6">
        <f>(B27+C27)*($B$5/100)</f>
      </c>
      <c r="E27" s="6">
        <f>B27+C27+D27</f>
      </c>
      <c r="F27" s="6">
        <f>E27-SUM(C$10:C27)-$B$3</f>
      </c>
    </row>
    <row r="28" spans="1:6" x14ac:dyDescent="0.25">
      <c r="A28" s="3">
        <v>18</v>
      </c>
      <c r="B28" s="7">
        <f>E27</f>
      </c>
      <c r="C28" s="7">
        <f>$B$4*12</f>
      </c>
      <c r="D28" s="7">
        <f>(B28+C28)*($B$5/100)</f>
      </c>
      <c r="E28" s="7">
        <f>B28+C28+D28</f>
      </c>
      <c r="F28" s="7">
        <f>E28-SUM(C$10:C28)-$B$3</f>
      </c>
    </row>
    <row r="29" spans="1:6" x14ac:dyDescent="0.25">
      <c r="A29" s="4">
        <v>19</v>
      </c>
      <c r="B29" s="6">
        <f>E28</f>
      </c>
      <c r="C29" s="6">
        <f>$B$4*12</f>
      </c>
      <c r="D29" s="6">
        <f>(B29+C29)*($B$5/100)</f>
      </c>
      <c r="E29" s="6">
        <f>B29+C29+D29</f>
      </c>
      <c r="F29" s="6">
        <f>E29-SUM(C$10:C29)-$B$3</f>
      </c>
    </row>
    <row r="30" spans="1:6" x14ac:dyDescent="0.25">
      <c r="A30" s="3">
        <v>20</v>
      </c>
      <c r="B30" s="7">
        <f>E29</f>
      </c>
      <c r="C30" s="7">
        <f>$B$4*12</f>
      </c>
      <c r="D30" s="7">
        <f>(B30+C30)*($B$5/100)</f>
      </c>
      <c r="E30" s="7">
        <f>B30+C30+D30</f>
      </c>
      <c r="F30" s="7">
        <f>E30-SUM(C$10:C30)-$B$3</f>
      </c>
    </row>
  </sheetData>
  <mergeCells count="1">
    <mergeCell ref="A1:F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FormatPr defaultRowHeight="15" outlineLevelRow="0" outlineLevelCol="0" x14ac:dyDescent="55"/>
  <cols>
    <col min="1" max="1" width="15" hidden="1" customWidth="1"/>
    <col min="2" max="2" width="43" customWidth="1"/>
  </cols>
  <sheetData>
    <row r="1" ht="28" customHeight="1" spans="1:2" x14ac:dyDescent="0.25">
      <c r="A1" s="1"/>
      <c r="B1" s="1" t="s">
        <v>12</v>
      </c>
    </row>
    <row r="3" spans="1:2" x14ac:dyDescent="0.25">
      <c r="A3" s="5"/>
      <c r="B3" s="5" t="s">
        <v>13</v>
      </c>
    </row>
    <row r="4" spans="1:2" x14ac:dyDescent="0.25">
      <c r="A4" s="2"/>
      <c r="B4" s="2" t="s">
        <v>14</v>
      </c>
    </row>
    <row r="5" spans="1:2" x14ac:dyDescent="0.25">
      <c r="A5" s="5"/>
      <c r="B5" s="5" t="s">
        <v>15</v>
      </c>
    </row>
    <row r="6" spans="1:2" x14ac:dyDescent="0.25">
      <c r="A6" s="2"/>
      <c r="B6" s="2" t="s">
        <v>16</v>
      </c>
    </row>
    <row r="7" spans="1:2" x14ac:dyDescent="0.25">
      <c r="A7" s="5"/>
      <c r="B7" s="5" t="s">
        <v>17</v>
      </c>
    </row>
    <row r="8" spans="1:2" x14ac:dyDescent="0.25">
      <c r="A8" s="2"/>
      <c r="B8" s="2" t="s">
        <v>18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Investering</vt:lpstr>
      <vt:lpstr>Vejledning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Skabelon Generator</dc:creator>
  <dc:title/>
  <dc:subject/>
  <dc:description/>
  <cp:keywords/>
  <cp:category/>
  <cp:lastModifiedBy>Unknown</cp:lastModifiedBy>
  <dcterms:created xsi:type="dcterms:W3CDTF">2026-06-10T23:57:15Z</dcterms:created>
  <dcterms:modified xsi:type="dcterms:W3CDTF">2026-06-10T23:57:15Z</dcterms:modified>
</cp:coreProperties>
</file>